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3"/>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J14" i="17" s="1"/>
  <c r="I14" i="17"/>
  <c r="F41" i="15"/>
  <c r="F33" i="15"/>
  <c r="F35" i="15"/>
  <c r="F37" i="15"/>
  <c r="F39" i="15"/>
  <c r="F43" i="15"/>
  <c r="F15" i="15"/>
  <c r="F19" i="15"/>
  <c r="F14" i="15" s="1"/>
  <c r="F25" i="15"/>
  <c r="F28" i="15"/>
  <c r="F41" i="13"/>
  <c r="V8" i="14"/>
  <c r="W8" i="14"/>
  <c r="X8" i="14" s="1"/>
  <c r="V9" i="14"/>
  <c r="W9" i="14" s="1"/>
  <c r="X9" i="14" s="1"/>
  <c r="I12" i="17"/>
  <c r="I15" i="17"/>
  <c r="J15" i="17" s="1"/>
  <c r="H15" i="17"/>
  <c r="I16" i="17"/>
  <c r="J16" i="17" s="1"/>
  <c r="I17" i="17"/>
  <c r="I11" i="17"/>
  <c r="H12" i="17"/>
  <c r="J12" i="17"/>
  <c r="H16" i="17"/>
  <c r="H17" i="17"/>
  <c r="J17" i="17"/>
  <c r="H11" i="17"/>
  <c r="J11" i="17"/>
  <c r="F43" i="16"/>
  <c r="F35" i="16"/>
  <c r="F33" i="13"/>
  <c r="F35" i="13"/>
  <c r="F37" i="13"/>
  <c r="F39" i="13"/>
  <c r="F43" i="13"/>
  <c r="F15" i="13"/>
  <c r="F19" i="13"/>
  <c r="F25" i="13"/>
  <c r="F14" i="13" s="1"/>
  <c r="F28" i="13"/>
  <c r="E32" i="16"/>
  <c r="F28" i="16"/>
  <c r="E28" i="16"/>
  <c r="F25" i="16"/>
  <c r="E25" i="16"/>
  <c r="F19" i="16"/>
  <c r="E19" i="16"/>
  <c r="F15" i="16"/>
  <c r="F14" i="16" s="1"/>
  <c r="F45" i="16" s="1"/>
  <c r="E15" i="16"/>
  <c r="E14" i="16" s="1"/>
  <c r="E45" i="16" s="1"/>
  <c r="E32" i="15"/>
  <c r="E28" i="15"/>
  <c r="E25" i="15"/>
  <c r="E19" i="15"/>
  <c r="E15" i="15"/>
  <c r="E14" i="15"/>
  <c r="E45" i="15" s="1"/>
  <c r="E32" i="13"/>
  <c r="E28" i="13"/>
  <c r="E25" i="13"/>
  <c r="E19" i="13"/>
  <c r="E15" i="13"/>
  <c r="E14" i="13" s="1"/>
  <c r="E46" i="13" s="1"/>
  <c r="V10" i="14"/>
  <c r="W10" i="14"/>
  <c r="X10" i="14" s="1"/>
  <c r="V11" i="14"/>
  <c r="W11" i="14" s="1"/>
  <c r="X11" i="14" s="1"/>
  <c r="V12" i="14"/>
  <c r="W12" i="14"/>
  <c r="X12" i="14" s="1"/>
  <c r="V13" i="14"/>
  <c r="W13" i="14" s="1"/>
  <c r="X13" i="14" s="1"/>
  <c r="V14" i="14"/>
  <c r="W14" i="14"/>
  <c r="X14" i="14" s="1"/>
  <c r="V15" i="14"/>
  <c r="W15" i="14" s="1"/>
  <c r="X15" i="14" s="1"/>
  <c r="V16" i="14"/>
  <c r="W16" i="14"/>
  <c r="X16" i="14" s="1"/>
  <c r="V17" i="14"/>
  <c r="W17" i="14" s="1"/>
  <c r="X17" i="14" s="1"/>
  <c r="M11" i="17"/>
  <c r="L11" i="17"/>
  <c r="K11" i="17"/>
  <c r="N11" i="17"/>
  <c r="M12" i="17"/>
  <c r="K12" i="17"/>
  <c r="N12" i="17"/>
  <c r="L12" i="17"/>
  <c r="M17" i="17"/>
  <c r="K17" i="17"/>
  <c r="N17" i="17"/>
  <c r="L17" i="17"/>
  <c r="L14" i="17" l="1"/>
  <c r="M14" i="17"/>
  <c r="K14" i="17"/>
  <c r="N14" i="17"/>
  <c r="K16" i="17"/>
  <c r="L16" i="17"/>
  <c r="M16" i="17"/>
  <c r="N16" i="17"/>
  <c r="K13" i="17"/>
  <c r="M13" i="17"/>
  <c r="N13" i="17"/>
  <c r="L13" i="17"/>
  <c r="K15" i="17"/>
  <c r="M15" i="17"/>
  <c r="N15" i="17"/>
  <c r="L15" i="17"/>
  <c r="F32" i="13"/>
  <c r="F46" i="13" s="1"/>
  <c r="F32" i="15"/>
  <c r="F45" i="15" s="1"/>
</calcChain>
</file>

<file path=xl/sharedStrings.xml><?xml version="1.0" encoding="utf-8"?>
<sst xmlns="http://schemas.openxmlformats.org/spreadsheetml/2006/main" count="357" uniqueCount="225">
  <si>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</si>
  <si>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</si>
  <si>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</si>
  <si>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</si>
  <si>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</si>
  <si>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</si>
  <si>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</si>
  <si>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</si>
  <si>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</si>
  <si>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</si>
  <si>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</si>
  <si>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</si>
  <si>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</si>
  <si>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</si>
  <si>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</si>
  <si>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</si>
  <si>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</si>
  <si>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</si>
  <si>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</si>
  <si>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</si>
  <si>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</si>
  <si>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</si>
  <si>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</si>
  <si>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</si>
  <si>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</si>
  <si>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</si>
  <si>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</si>
  <si>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</si>
  <si>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</si>
  <si>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</si>
  <si>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</si>
  <si>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</si>
  <si>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</si>
  <si>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</si>
  <si>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</si>
  <si>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</si>
  <si>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</si>
  <si>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</si>
  <si>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</si>
  <si>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</si>
  <si>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</si>
  <si>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</si>
  <si>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</si>
  <si>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</si>
  <si>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</si>
  <si>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</si>
  <si>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</si>
  <si>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</si>
  <si>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</si>
  <si>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</si>
  <si>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</si>
  <si>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</si>
  <si>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</si>
  <si>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</si>
  <si>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</si>
  <si>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</si>
  <si>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</si>
  <si>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</si>
  <si>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</si>
  <si>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</si>
  <si>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</si>
  <si>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</si>
  <si>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</si>
  <si>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</si>
  <si>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</si>
  <si>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</si>
  <si>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</si>
  <si>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</si>
  <si>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</si>
  <si>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</si>
  <si>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</si>
  <si>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</si>
  <si>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</si>
  <si>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</si>
  <si>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</si>
  <si>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</si>
  <si>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</si>
  <si>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</si>
  <si>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</si>
  <si>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</si>
  <si>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</si>
  <si>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</si>
  <si>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</si>
  <si>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</si>
  <si>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</si>
  <si>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</si>
  <si>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</si>
  <si>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</si>
  <si>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</si>
  <si>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</si>
  <si>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</si>
  <si>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</si>
  <si>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</si>
  <si>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</si>
  <si>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</si>
  <si>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</si>
  <si>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</si>
  <si>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</si>
  <si>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</si>
  <si>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</si>
  <si>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</si>
  <si>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</si>
  <si>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</si>
  <si>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</si>
  <si>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</si>
  <si>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</si>
  <si>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</si>
  <si>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</si>
  <si>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</si>
  <si>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</si>
  <si>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</si>
  <si>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</si>
  <si>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</si>
  <si>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</si>
  <si>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</si>
  <si>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</si>
  <si>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</si>
  <si>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</si>
  <si>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</si>
  <si>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</si>
  <si>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</si>
  <si>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</si>
  <si>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</si>
  <si>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</si>
  <si>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</si>
  <si>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</si>
  <si>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</si>
  <si>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</si>
  <si>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</si>
  <si>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</si>
  <si>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</si>
  <si>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</si>
  <si>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</si>
  <si>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</si>
  <si>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</si>
  <si>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</si>
  <si>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</si>
  <si>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</si>
  <si>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</si>
  <si>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</si>
  <si>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</si>
  <si>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</si>
  <si>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</si>
  <si>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</si>
  <si>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</si>
  <si>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</si>
  <si>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</si>
  <si>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</si>
  <si>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</si>
  <si>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</si>
  <si>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</si>
  <si>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</si>
  <si>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</si>
  <si>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</si>
  <si>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</si>
  <si>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</si>
  <si>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</si>
  <si>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</si>
  <si>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</si>
  <si>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</si>
  <si>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</si>
  <si>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</si>
  <si>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</si>
  <si>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</si>
  <si>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</si>
  <si>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</si>
  <si>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</si>
  <si>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</si>
  <si>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</si>
  <si>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</si>
  <si>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</si>
  <si>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</si>
  <si>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</si>
  <si>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</si>
  <si>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</si>
  <si>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</si>
  <si>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</si>
  <si>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</si>
  <si>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</si>
  <si>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</si>
  <si>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</si>
  <si>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</si>
  <si>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</si>
  <si>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</si>
  <si>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</si>
  <si>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</si>
  <si>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</si>
  <si>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</si>
  <si>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</si>
  <si>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</si>
  <si>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</si>
  <si>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</si>
  <si>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</si>
  <si>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</si>
  <si>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</si>
  <si>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</si>
  <si>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</si>
  <si>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</si>
  <si>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</si>
  <si>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</si>
  <si>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</si>
  <si>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</si>
  <si>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</si>
  <si>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</si>
  <si>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</si>
  <si>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</si>
  <si>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</si>
  <si>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</si>
  <si>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</si>
  <si>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</si>
  <si>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</si>
  <si>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</si>
  <si>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</si>
  <si>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</si>
  <si>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</si>
  <si>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</si>
  <si>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</si>
  <si>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</si>
  <si>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NGÔ THANH ĐIỀN</t>
  </si>
  <si>
    <t>Mã số CBCCVC:11100000810</t>
  </si>
  <si>
    <t>Họ và tên người được đánh giá:  Lê Thái Hùng</t>
  </si>
  <si>
    <t>Chức vụ: Trưởng bộ môn GDTC  - GDQP,AN</t>
  </si>
  <si>
    <t>Đơn vị công tác: Khoa: KHCB</t>
  </si>
  <si>
    <t>Mã số CBCCVC:11100067268</t>
  </si>
  <si>
    <t>Tp.HCM, ngày 24  tháng 3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</si>
</sst>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65</v>
      </c>
    </row>
    <row r="2" spans="1:16" s="10" customFormat="1" ht="48.75" customHeight="1" x14ac:dyDescent="0.25">
      <c r="A2" s="128" t="s">
        <v>66</v>
      </c>
      <c r="B2" s="128"/>
      <c r="C2" s="128"/>
      <c r="D2" s="128"/>
      <c r="H2" s="55"/>
      <c r="I2" s="55"/>
      <c r="J2" s="128" t="s">
        <v>4</v>
      </c>
      <c r="K2" s="128"/>
      <c r="L2" s="128"/>
      <c r="M2" s="128"/>
      <c r="N2" s="128"/>
      <c r="O2" s="128"/>
    </row>
    <row r="3" spans="1:16" ht="14.25" customHeight="1" x14ac:dyDescent="0.25"/>
    <row r="4" spans="1:16" ht="58.5" customHeight="1" x14ac:dyDescent="0.25">
      <c r="A4" s="129" t="s">
        <v>167</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67</v>
      </c>
      <c r="C7" s="126"/>
      <c r="D7" s="126" t="s">
        <v>68</v>
      </c>
      <c r="E7" s="131" t="s">
        <v>69</v>
      </c>
      <c r="F7" s="133" t="s">
        <v>70</v>
      </c>
      <c r="G7" s="134"/>
      <c r="H7" s="134"/>
      <c r="I7" s="134"/>
      <c r="J7" s="135"/>
      <c r="K7" s="136" t="s">
        <v>71</v>
      </c>
      <c r="L7" s="137"/>
      <c r="M7" s="137"/>
      <c r="N7" s="137"/>
      <c r="O7" s="138"/>
      <c r="P7" s="126" t="s">
        <v>48</v>
      </c>
    </row>
    <row r="8" spans="1:16" s="10" customFormat="1" ht="132.75" customHeight="1" x14ac:dyDescent="0.25">
      <c r="A8" s="132"/>
      <c r="B8" s="126"/>
      <c r="C8" s="126"/>
      <c r="D8" s="126"/>
      <c r="E8" s="132"/>
      <c r="F8" s="30" t="s">
        <v>72</v>
      </c>
      <c r="G8" s="30" t="s">
        <v>73</v>
      </c>
      <c r="H8" s="30" t="s">
        <v>74</v>
      </c>
      <c r="I8" s="30" t="s">
        <v>75</v>
      </c>
      <c r="J8" s="30" t="s">
        <v>76</v>
      </c>
      <c r="K8" s="57" t="s">
        <v>77</v>
      </c>
      <c r="L8" s="57" t="s">
        <v>78</v>
      </c>
      <c r="M8" s="57" t="s">
        <v>79</v>
      </c>
      <c r="N8" s="57" t="s">
        <v>80</v>
      </c>
      <c r="O8" s="57" t="s">
        <v>81</v>
      </c>
      <c r="P8" s="126"/>
    </row>
    <row r="9" spans="1:16" s="10" customFormat="1" ht="26.25" customHeight="1" x14ac:dyDescent="0.25">
      <c r="A9" s="58" t="s">
        <v>82</v>
      </c>
      <c r="B9" s="139" t="s">
        <v>83</v>
      </c>
      <c r="C9" s="140"/>
      <c r="D9" s="60" t="s">
        <v>84</v>
      </c>
      <c r="E9" s="59" t="s">
        <v>85</v>
      </c>
      <c r="F9" s="59" t="s">
        <v>86</v>
      </c>
      <c r="G9" s="59" t="s">
        <v>87</v>
      </c>
      <c r="H9" s="59" t="s">
        <v>88</v>
      </c>
      <c r="I9" s="59" t="s">
        <v>89</v>
      </c>
      <c r="J9" s="59" t="s">
        <v>90</v>
      </c>
      <c r="K9" s="61" t="s">
        <v>91</v>
      </c>
      <c r="L9" s="61" t="s">
        <v>92</v>
      </c>
      <c r="M9" s="61" t="s">
        <v>93</v>
      </c>
      <c r="N9" s="61" t="s">
        <v>94</v>
      </c>
      <c r="O9" s="61" t="s">
        <v>104</v>
      </c>
      <c r="P9" s="12"/>
    </row>
    <row r="10" spans="1:16" s="10" customFormat="1" ht="18.75" customHeight="1" x14ac:dyDescent="0.25">
      <c r="A10" s="62" t="s">
        <v>0</v>
      </c>
      <c r="B10" s="63" t="s">
        <v>95</v>
      </c>
      <c r="C10" s="64"/>
      <c r="D10" s="65"/>
      <c r="E10" s="56"/>
      <c r="F10" s="56"/>
      <c r="G10" s="56"/>
      <c r="H10" s="56"/>
      <c r="I10" s="56"/>
      <c r="J10" s="56"/>
      <c r="K10" s="66"/>
      <c r="L10" s="66"/>
      <c r="M10" s="66"/>
      <c r="N10" s="66"/>
      <c r="O10" s="66"/>
      <c r="P10" s="12"/>
    </row>
    <row r="11" spans="1:16" s="10" customFormat="1" ht="23.45" customHeight="1" x14ac:dyDescent="0.25">
      <c r="A11" s="67">
        <v>1</v>
      </c>
      <c r="B11" s="68" t="s">
        <v>96</v>
      </c>
      <c r="C11" s="69" t="s">
        <v>97</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98</v>
      </c>
      <c r="C18" s="75"/>
      <c r="D18" s="76"/>
      <c r="E18" s="77"/>
      <c r="F18" s="77"/>
      <c r="G18" s="77"/>
      <c r="H18" s="77"/>
      <c r="I18" s="77"/>
      <c r="J18" s="77"/>
      <c r="K18" s="62"/>
      <c r="L18" s="78"/>
      <c r="M18" s="78"/>
      <c r="N18" s="78"/>
      <c r="O18" s="78"/>
      <c r="P18" s="16"/>
    </row>
    <row r="19" spans="1:16" s="17" customFormat="1" ht="23.45" customHeight="1" x14ac:dyDescent="0.25">
      <c r="A19" s="73" t="s">
        <v>99</v>
      </c>
      <c r="B19" s="79" t="s">
        <v>100</v>
      </c>
      <c r="C19" s="69"/>
      <c r="D19" s="70"/>
      <c r="E19" s="77"/>
      <c r="F19" s="77"/>
      <c r="G19" s="77"/>
      <c r="H19" s="77"/>
      <c r="I19" s="77"/>
      <c r="J19" s="77"/>
      <c r="K19" s="62"/>
      <c r="L19" s="78"/>
      <c r="M19" s="78"/>
      <c r="N19" s="78"/>
      <c r="O19" s="78"/>
      <c r="P19" s="16"/>
    </row>
    <row r="20" spans="1:16" s="17" customFormat="1" ht="23.45" customHeight="1" x14ac:dyDescent="0.25">
      <c r="A20" s="73" t="s">
        <v>99</v>
      </c>
      <c r="B20" s="141" t="s">
        <v>101</v>
      </c>
      <c r="C20" s="142"/>
      <c r="D20" s="70"/>
      <c r="E20" s="77"/>
      <c r="F20" s="77"/>
      <c r="G20" s="77"/>
      <c r="H20" s="77"/>
      <c r="I20" s="77"/>
      <c r="J20" s="77"/>
      <c r="K20" s="62"/>
      <c r="L20" s="78"/>
      <c r="M20" s="78"/>
      <c r="N20" s="78"/>
      <c r="O20" s="78"/>
      <c r="P20" s="16"/>
    </row>
    <row r="21" spans="1:16" s="11" customFormat="1" ht="26.25" customHeight="1" x14ac:dyDescent="0.25">
      <c r="B21" s="80"/>
      <c r="K21" s="127" t="s">
        <v>102</v>
      </c>
      <c r="L21" s="127"/>
      <c r="M21" s="127"/>
      <c r="N21" s="127"/>
      <c r="O21" s="127"/>
    </row>
    <row r="22" spans="1:16" s="10" customFormat="1" ht="43.5" customHeight="1" x14ac:dyDescent="0.25">
      <c r="B22" s="55"/>
      <c r="C22" s="55"/>
      <c r="K22" s="128" t="s">
        <v>103</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168</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172</v>
      </c>
      <c r="D5" s="158" t="s">
        <v>114</v>
      </c>
      <c r="E5" s="161" t="s">
        <v>115</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105</v>
      </c>
      <c r="F6" s="167"/>
      <c r="G6" s="167"/>
      <c r="H6" s="167"/>
      <c r="I6" s="167"/>
      <c r="J6" s="167"/>
      <c r="K6" s="167"/>
      <c r="L6" s="167"/>
      <c r="M6" s="167"/>
      <c r="N6" s="167"/>
      <c r="O6" s="161" t="s">
        <v>106</v>
      </c>
      <c r="P6" s="162"/>
      <c r="Q6" s="162"/>
      <c r="R6" s="162"/>
      <c r="S6" s="162"/>
      <c r="T6" s="162"/>
      <c r="U6" s="162"/>
      <c r="V6" s="168" t="s">
        <v>52</v>
      </c>
      <c r="W6" s="170"/>
      <c r="X6" s="165"/>
    </row>
    <row r="7" spans="1:24" s="35" customFormat="1" ht="51.95" customHeight="1" x14ac:dyDescent="0.25">
      <c r="A7" s="157"/>
      <c r="B7" s="157"/>
      <c r="C7" s="166"/>
      <c r="D7" s="160"/>
      <c r="E7" s="36" t="s">
        <v>107</v>
      </c>
      <c r="F7" s="36" t="s">
        <v>108</v>
      </c>
      <c r="G7" s="36" t="s">
        <v>109</v>
      </c>
      <c r="H7" s="36" t="s">
        <v>110</v>
      </c>
      <c r="I7" s="36" t="s">
        <v>63</v>
      </c>
      <c r="J7" s="36" t="s">
        <v>53</v>
      </c>
      <c r="K7" s="36" t="s">
        <v>54</v>
      </c>
      <c r="L7" s="36" t="s">
        <v>55</v>
      </c>
      <c r="M7" s="36" t="s">
        <v>111</v>
      </c>
      <c r="N7" s="36" t="s">
        <v>112</v>
      </c>
      <c r="O7" s="36" t="s">
        <v>170</v>
      </c>
      <c r="P7" s="36" t="s">
        <v>171</v>
      </c>
      <c r="Q7" s="36" t="s">
        <v>179</v>
      </c>
      <c r="R7" s="36" t="s">
        <v>180</v>
      </c>
      <c r="S7" s="36" t="s">
        <v>181</v>
      </c>
      <c r="T7" s="36" t="s">
        <v>182</v>
      </c>
      <c r="U7" s="36" t="s">
        <v>183</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113</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184</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185</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186</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192</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187</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188</v>
      </c>
      <c r="C28" s="150"/>
      <c r="D28" s="150"/>
      <c r="E28" s="151"/>
      <c r="F28" s="114"/>
      <c r="G28" s="114"/>
      <c r="H28" s="114"/>
      <c r="I28" s="114"/>
      <c r="J28" s="114"/>
      <c r="K28" s="106"/>
      <c r="L28" s="107"/>
      <c r="M28" s="106"/>
      <c r="N28" s="107"/>
      <c r="O28" s="108"/>
      <c r="P28" s="103"/>
      <c r="Q28" s="103" t="s">
        <v>193</v>
      </c>
      <c r="R28" s="103"/>
      <c r="S28" s="104"/>
      <c r="T28" s="104"/>
      <c r="U28" s="104"/>
      <c r="V28" s="104"/>
      <c r="W28" s="104"/>
      <c r="X28" s="105"/>
    </row>
    <row r="29" spans="1:24" ht="36.75" customHeight="1" x14ac:dyDescent="0.25">
      <c r="A29" s="3">
        <v>7</v>
      </c>
      <c r="B29" s="149" t="s">
        <v>189</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190</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191</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194</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195</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196</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197</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198</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199</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169</v>
      </c>
      <c r="C38" s="172"/>
      <c r="D38" s="172"/>
      <c r="E38" s="172"/>
      <c r="F38" s="123"/>
      <c r="G38" s="123"/>
      <c r="H38" s="123"/>
      <c r="I38" s="123"/>
      <c r="J38" s="123"/>
      <c r="K38" s="147"/>
      <c r="L38" s="148"/>
      <c r="M38" s="147"/>
      <c r="N38" s="148"/>
      <c r="O38" s="48"/>
      <c r="P38" s="49"/>
      <c r="Q38" s="50"/>
      <c r="R38" s="181" t="s">
        <v>206</v>
      </c>
      <c r="S38" s="182"/>
      <c r="T38" s="182"/>
      <c r="U38" s="182"/>
      <c r="V38" s="182"/>
      <c r="W38" s="182"/>
      <c r="X38" s="183"/>
    </row>
    <row r="39" spans="1:24" ht="51" customHeight="1" x14ac:dyDescent="0.25">
      <c r="A39" s="3">
        <v>17</v>
      </c>
      <c r="B39" s="172" t="s">
        <v>200</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201</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202</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203</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204</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205</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176</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172</v>
      </c>
      <c r="D5" s="167" t="s">
        <v>175</v>
      </c>
      <c r="E5" s="167"/>
      <c r="F5" s="167" t="s">
        <v>173</v>
      </c>
      <c r="G5" s="167"/>
    </row>
    <row r="6" spans="1:7" s="35" customFormat="1" ht="36.75" customHeight="1" x14ac:dyDescent="0.25">
      <c r="A6" s="184"/>
      <c r="B6" s="156"/>
      <c r="C6" s="159"/>
      <c r="D6" s="99" t="s">
        <v>174</v>
      </c>
      <c r="E6" s="99" t="s">
        <v>177</v>
      </c>
      <c r="F6" s="99" t="s">
        <v>174</v>
      </c>
      <c r="G6" s="99" t="s">
        <v>178</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topLeftCell="A43" zoomScale="85" zoomScaleNormal="85" workbookViewId="0">
      <selection activeCell="G38" sqref="G38"/>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207</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220</v>
      </c>
      <c r="C7" s="211"/>
      <c r="D7" s="211"/>
      <c r="E7" s="211"/>
      <c r="F7" s="211"/>
      <c r="G7" s="211"/>
    </row>
    <row r="8" spans="1:7" s="87" customFormat="1" ht="20.25" customHeight="1" x14ac:dyDescent="0.25">
      <c r="B8" s="211" t="s">
        <v>221</v>
      </c>
      <c r="C8" s="211"/>
      <c r="D8" s="211"/>
      <c r="E8" s="211"/>
      <c r="F8" s="211"/>
      <c r="G8" s="211"/>
    </row>
    <row r="9" spans="1:7" s="87" customFormat="1" ht="20.25" customHeight="1" x14ac:dyDescent="0.25">
      <c r="B9" s="211" t="s">
        <v>222</v>
      </c>
      <c r="C9" s="211"/>
      <c r="D9" s="211"/>
      <c r="E9" s="211"/>
      <c r="F9" s="211"/>
      <c r="G9" s="211"/>
    </row>
    <row r="10" spans="1:7" s="87" customFormat="1" ht="20.25" customHeight="1" x14ac:dyDescent="0.25">
      <c r="B10" s="211" t="s">
        <v>223</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82</v>
      </c>
      <c r="B13" s="208" t="s">
        <v>83</v>
      </c>
      <c r="C13" s="209"/>
      <c r="D13" s="210"/>
      <c r="E13" s="125" t="s">
        <v>84</v>
      </c>
      <c r="F13" s="125" t="s">
        <v>85</v>
      </c>
      <c r="G13" s="125" t="s">
        <v>86</v>
      </c>
    </row>
    <row r="14" spans="1:7" s="2" customFormat="1" ht="91.5" customHeight="1" x14ac:dyDescent="0.25">
      <c r="A14" s="1" t="s">
        <v>0</v>
      </c>
      <c r="B14" s="203" t="s">
        <v>116</v>
      </c>
      <c r="C14" s="203"/>
      <c r="D14" s="203"/>
      <c r="E14" s="89">
        <f>E15+E19+E25+E28</f>
        <v>20</v>
      </c>
      <c r="F14" s="90">
        <f>ROUND(F15+F19+F25+F28,1)</f>
        <v>20</v>
      </c>
      <c r="G14" s="13"/>
    </row>
    <row r="15" spans="1:7" s="4" customFormat="1" ht="24" customHeight="1" x14ac:dyDescent="0.25">
      <c r="A15" s="3">
        <v>1</v>
      </c>
      <c r="B15" s="203" t="s">
        <v>117</v>
      </c>
      <c r="C15" s="203"/>
      <c r="D15" s="203"/>
      <c r="E15" s="89">
        <f>5-(E16+E17+E18)</f>
        <v>5</v>
      </c>
      <c r="F15" s="90">
        <f>ROUND(5-(F16+F17+F18),1)</f>
        <v>5</v>
      </c>
      <c r="G15" s="13"/>
    </row>
    <row r="16" spans="1:7" s="4" customFormat="1" ht="117.75" customHeight="1" x14ac:dyDescent="0.25">
      <c r="A16" s="3" t="s">
        <v>15</v>
      </c>
      <c r="B16" s="192" t="s">
        <v>155</v>
      </c>
      <c r="C16" s="193"/>
      <c r="D16" s="194"/>
      <c r="E16" s="109"/>
      <c r="F16" s="92"/>
      <c r="G16" s="3"/>
    </row>
    <row r="17" spans="1:7" s="22" customFormat="1" ht="66.75" customHeight="1" x14ac:dyDescent="0.25">
      <c r="A17" s="3" t="s">
        <v>16</v>
      </c>
      <c r="B17" s="192" t="s">
        <v>159</v>
      </c>
      <c r="C17" s="193"/>
      <c r="D17" s="194"/>
      <c r="E17" s="109"/>
      <c r="F17" s="92"/>
      <c r="G17" s="20"/>
    </row>
    <row r="18" spans="1:7" s="22" customFormat="1" ht="71.45" customHeight="1" x14ac:dyDescent="0.25">
      <c r="A18" s="3" t="s">
        <v>17</v>
      </c>
      <c r="B18" s="192" t="s">
        <v>118</v>
      </c>
      <c r="C18" s="193"/>
      <c r="D18" s="194"/>
      <c r="E18" s="109"/>
      <c r="F18" s="92"/>
      <c r="G18" s="20"/>
    </row>
    <row r="19" spans="1:7" s="22" customFormat="1" ht="48" customHeight="1" x14ac:dyDescent="0.25">
      <c r="A19" s="3">
        <v>2</v>
      </c>
      <c r="B19" s="189" t="s">
        <v>119</v>
      </c>
      <c r="C19" s="190"/>
      <c r="D19" s="191"/>
      <c r="E19" s="89">
        <f>6-(E20+E21+E22+E23+E24)</f>
        <v>6</v>
      </c>
      <c r="F19" s="90">
        <f>ROUND(6-(F20+F21+F22+F23+F24),1)</f>
        <v>6</v>
      </c>
      <c r="G19" s="18"/>
    </row>
    <row r="20" spans="1:7" s="22" customFormat="1" ht="43.9" customHeight="1" x14ac:dyDescent="0.25">
      <c r="A20" s="18" t="s">
        <v>18</v>
      </c>
      <c r="B20" s="192" t="s">
        <v>120</v>
      </c>
      <c r="C20" s="193"/>
      <c r="D20" s="194"/>
      <c r="E20" s="110"/>
      <c r="F20" s="92"/>
      <c r="G20" s="20"/>
    </row>
    <row r="21" spans="1:7" s="22" customFormat="1" ht="42" customHeight="1" x14ac:dyDescent="0.25">
      <c r="A21" s="18" t="s">
        <v>19</v>
      </c>
      <c r="B21" s="192" t="s">
        <v>121</v>
      </c>
      <c r="C21" s="193"/>
      <c r="D21" s="194"/>
      <c r="E21" s="110"/>
      <c r="F21" s="92"/>
      <c r="G21" s="26"/>
    </row>
    <row r="22" spans="1:7" s="22" customFormat="1" ht="54.75" customHeight="1" x14ac:dyDescent="0.25">
      <c r="A22" s="3" t="s">
        <v>20</v>
      </c>
      <c r="B22" s="192" t="s">
        <v>152</v>
      </c>
      <c r="C22" s="193"/>
      <c r="D22" s="194"/>
      <c r="E22" s="109"/>
      <c r="F22" s="92"/>
      <c r="G22" s="19"/>
    </row>
    <row r="23" spans="1:7" s="22" customFormat="1" ht="68.25" customHeight="1" x14ac:dyDescent="0.25">
      <c r="A23" s="3" t="s">
        <v>21</v>
      </c>
      <c r="B23" s="192" t="s">
        <v>122</v>
      </c>
      <c r="C23" s="193"/>
      <c r="D23" s="194"/>
      <c r="E23" s="109"/>
      <c r="F23" s="92"/>
      <c r="G23" s="19"/>
    </row>
    <row r="24" spans="1:7" s="22" customFormat="1" ht="31.35" customHeight="1" x14ac:dyDescent="0.25">
      <c r="A24" s="3" t="s">
        <v>22</v>
      </c>
      <c r="B24" s="192" t="s">
        <v>123</v>
      </c>
      <c r="C24" s="193"/>
      <c r="D24" s="194"/>
      <c r="E24" s="109"/>
      <c r="F24" s="92"/>
      <c r="G24" s="20"/>
    </row>
    <row r="25" spans="1:7" s="4" customFormat="1" ht="43.9" customHeight="1" x14ac:dyDescent="0.25">
      <c r="A25" s="3">
        <v>3</v>
      </c>
      <c r="B25" s="189" t="s">
        <v>124</v>
      </c>
      <c r="C25" s="190"/>
      <c r="D25" s="191"/>
      <c r="E25" s="89">
        <f>5-(E26+E27)</f>
        <v>5</v>
      </c>
      <c r="F25" s="90">
        <f>ROUND(5-(F26+F27),1)</f>
        <v>5</v>
      </c>
      <c r="G25" s="13"/>
    </row>
    <row r="26" spans="1:7" s="22" customFormat="1" ht="82.7" customHeight="1" x14ac:dyDescent="0.25">
      <c r="A26" s="3" t="s">
        <v>23</v>
      </c>
      <c r="B26" s="192" t="s">
        <v>125</v>
      </c>
      <c r="C26" s="193"/>
      <c r="D26" s="194"/>
      <c r="E26" s="109"/>
      <c r="F26" s="18"/>
      <c r="G26" s="18"/>
    </row>
    <row r="27" spans="1:7" s="22" customFormat="1" ht="52.7" customHeight="1" x14ac:dyDescent="0.25">
      <c r="A27" s="3" t="s">
        <v>24</v>
      </c>
      <c r="B27" s="192" t="s">
        <v>153</v>
      </c>
      <c r="C27" s="193"/>
      <c r="D27" s="194"/>
      <c r="E27" s="109"/>
      <c r="F27" s="18"/>
      <c r="G27" s="20"/>
    </row>
    <row r="28" spans="1:7" s="22" customFormat="1" ht="132.75" customHeight="1" x14ac:dyDescent="0.25">
      <c r="A28" s="91">
        <v>4</v>
      </c>
      <c r="B28" s="189" t="s">
        <v>126</v>
      </c>
      <c r="C28" s="190"/>
      <c r="D28" s="191"/>
      <c r="E28" s="89">
        <f>4-(E29+E30+E31)</f>
        <v>4</v>
      </c>
      <c r="F28" s="90">
        <f>ROUND(4-(F29+F30+F31),1)</f>
        <v>4</v>
      </c>
      <c r="G28" s="20"/>
    </row>
    <row r="29" spans="1:7" s="22" customFormat="1" ht="53.25" customHeight="1" x14ac:dyDescent="0.25">
      <c r="A29" s="3" t="s">
        <v>127</v>
      </c>
      <c r="B29" s="192" t="s">
        <v>128</v>
      </c>
      <c r="C29" s="193"/>
      <c r="D29" s="194"/>
      <c r="E29" s="109"/>
      <c r="F29" s="18"/>
      <c r="G29" s="20"/>
    </row>
    <row r="30" spans="1:7" s="22" customFormat="1" ht="48.75" customHeight="1" x14ac:dyDescent="0.25">
      <c r="A30" s="3" t="s">
        <v>129</v>
      </c>
      <c r="B30" s="192" t="s">
        <v>130</v>
      </c>
      <c r="C30" s="193"/>
      <c r="D30" s="194"/>
      <c r="E30" s="109"/>
      <c r="F30" s="18"/>
      <c r="G30" s="18"/>
    </row>
    <row r="31" spans="1:7" s="22" customFormat="1" ht="48" customHeight="1" x14ac:dyDescent="0.25">
      <c r="A31" s="3" t="s">
        <v>131</v>
      </c>
      <c r="B31" s="192" t="s">
        <v>132</v>
      </c>
      <c r="C31" s="193"/>
      <c r="D31" s="194"/>
      <c r="E31" s="109"/>
      <c r="F31" s="18"/>
      <c r="G31" s="20"/>
    </row>
    <row r="32" spans="1:7" s="22" customFormat="1" ht="27" customHeight="1" x14ac:dyDescent="0.25">
      <c r="A32" s="1" t="s">
        <v>1</v>
      </c>
      <c r="B32" s="205" t="s">
        <v>6</v>
      </c>
      <c r="C32" s="206"/>
      <c r="D32" s="207"/>
      <c r="E32" s="89">
        <f>E33+E35+E37+E39+E41+E43</f>
        <v>20</v>
      </c>
      <c r="F32" s="90">
        <f>ROUND(F33+F35+F37+F39+F41+F43,1)</f>
        <v>5</v>
      </c>
      <c r="G32" s="20"/>
    </row>
    <row r="33" spans="1:7" s="2" customFormat="1" ht="49.5" customHeight="1" x14ac:dyDescent="0.25">
      <c r="A33" s="3">
        <v>5</v>
      </c>
      <c r="B33" s="203" t="s">
        <v>133</v>
      </c>
      <c r="C33" s="203"/>
      <c r="D33" s="203"/>
      <c r="E33" s="89">
        <v>1</v>
      </c>
      <c r="F33" s="90">
        <f>IF(F34&gt;1,"1",F34)</f>
        <v>1</v>
      </c>
      <c r="G33" s="13"/>
    </row>
    <row r="34" spans="1:7" s="4" customFormat="1" ht="52.5" customHeight="1" x14ac:dyDescent="0.25">
      <c r="A34" s="3"/>
      <c r="B34" s="204" t="s">
        <v>134</v>
      </c>
      <c r="C34" s="204"/>
      <c r="D34" s="204"/>
      <c r="E34" s="89"/>
      <c r="F34" s="92">
        <v>1</v>
      </c>
      <c r="G34" s="13"/>
    </row>
    <row r="35" spans="1:7" s="4" customFormat="1" ht="54.6" customHeight="1" x14ac:dyDescent="0.25">
      <c r="A35" s="3">
        <v>6</v>
      </c>
      <c r="B35" s="189" t="s">
        <v>135</v>
      </c>
      <c r="C35" s="190"/>
      <c r="D35" s="191"/>
      <c r="E35" s="89">
        <v>2</v>
      </c>
      <c r="F35" s="90">
        <f>IF(F36&gt;2,"2",F36)</f>
        <v>1</v>
      </c>
      <c r="G35" s="3"/>
    </row>
    <row r="36" spans="1:7" s="4" customFormat="1" ht="51.95" customHeight="1" x14ac:dyDescent="0.25">
      <c r="A36" s="3"/>
      <c r="B36" s="197" t="s">
        <v>25</v>
      </c>
      <c r="C36" s="198"/>
      <c r="D36" s="199"/>
      <c r="E36" s="89"/>
      <c r="F36" s="92">
        <v>1</v>
      </c>
      <c r="G36" s="18"/>
    </row>
    <row r="37" spans="1:7" s="4" customFormat="1" ht="41.45" customHeight="1" x14ac:dyDescent="0.25">
      <c r="A37" s="3">
        <v>7</v>
      </c>
      <c r="B37" s="189" t="s">
        <v>136</v>
      </c>
      <c r="C37" s="190"/>
      <c r="D37" s="191"/>
      <c r="E37" s="89">
        <v>2</v>
      </c>
      <c r="F37" s="90">
        <f>IF(F38&gt;2,"2",F38)</f>
        <v>1</v>
      </c>
      <c r="G37" s="3"/>
    </row>
    <row r="38" spans="1:7" s="22" customFormat="1" ht="61.5" customHeight="1" x14ac:dyDescent="0.25">
      <c r="A38" s="3"/>
      <c r="B38" s="192" t="s">
        <v>64</v>
      </c>
      <c r="C38" s="193"/>
      <c r="D38" s="194"/>
      <c r="E38" s="89"/>
      <c r="F38" s="92">
        <v>1</v>
      </c>
      <c r="G38" s="27"/>
    </row>
    <row r="39" spans="1:7" s="4" customFormat="1" ht="43.9" customHeight="1" x14ac:dyDescent="0.25">
      <c r="A39" s="3">
        <v>8</v>
      </c>
      <c r="B39" s="189" t="s">
        <v>137</v>
      </c>
      <c r="C39" s="190"/>
      <c r="D39" s="191"/>
      <c r="E39" s="89">
        <v>2</v>
      </c>
      <c r="F39" s="90">
        <f>IF(F40&gt;2,"2",F40)</f>
        <v>2</v>
      </c>
      <c r="G39" s="13"/>
    </row>
    <row r="40" spans="1:7" s="22" customFormat="1" ht="65.099999999999994" customHeight="1" x14ac:dyDescent="0.25">
      <c r="A40" s="3"/>
      <c r="B40" s="192" t="s">
        <v>26</v>
      </c>
      <c r="C40" s="193"/>
      <c r="D40" s="194"/>
      <c r="E40" s="89"/>
      <c r="F40" s="92">
        <v>2</v>
      </c>
      <c r="G40" s="20"/>
    </row>
    <row r="41" spans="1:7" s="22" customFormat="1" ht="99.75" customHeight="1" x14ac:dyDescent="0.25">
      <c r="A41" s="3">
        <v>9</v>
      </c>
      <c r="B41" s="189" t="s">
        <v>160</v>
      </c>
      <c r="C41" s="190"/>
      <c r="D41" s="191"/>
      <c r="E41" s="89">
        <v>8</v>
      </c>
      <c r="F41" s="90" t="str">
        <f>IF(F42&gt;=8,"8",IF(F42&lt;8,"0"))</f>
        <v>0</v>
      </c>
      <c r="G41" s="20"/>
    </row>
    <row r="42" spans="1:7" s="22" customFormat="1" ht="168" customHeight="1" x14ac:dyDescent="0.25">
      <c r="A42" s="3"/>
      <c r="B42" s="192" t="s">
        <v>161</v>
      </c>
      <c r="C42" s="193"/>
      <c r="D42" s="194"/>
      <c r="E42" s="89"/>
      <c r="F42" s="92"/>
      <c r="G42" s="20"/>
    </row>
    <row r="43" spans="1:7" s="22" customFormat="1" ht="50.25" customHeight="1" x14ac:dyDescent="0.25">
      <c r="A43" s="3">
        <v>10</v>
      </c>
      <c r="B43" s="189" t="s">
        <v>138</v>
      </c>
      <c r="C43" s="190"/>
      <c r="D43" s="191"/>
      <c r="E43" s="89">
        <v>5</v>
      </c>
      <c r="F43" s="90">
        <f>ROUND(IF((F44+F45)&gt;5,"5",(F44+F45)),1)</f>
        <v>0</v>
      </c>
      <c r="G43" s="20"/>
    </row>
    <row r="44" spans="1:7" s="22" customFormat="1" ht="103.5" customHeight="1" x14ac:dyDescent="0.25">
      <c r="A44" s="3" t="s">
        <v>139</v>
      </c>
      <c r="B44" s="192" t="s">
        <v>140</v>
      </c>
      <c r="C44" s="193"/>
      <c r="D44" s="194"/>
      <c r="E44" s="89"/>
      <c r="F44" s="92"/>
      <c r="G44" s="20"/>
    </row>
    <row r="45" spans="1:7" s="4" customFormat="1" ht="67.5" customHeight="1" x14ac:dyDescent="0.25">
      <c r="A45" s="3" t="s">
        <v>141</v>
      </c>
      <c r="B45" s="192" t="s">
        <v>142</v>
      </c>
      <c r="C45" s="193"/>
      <c r="D45" s="194"/>
      <c r="E45" s="89"/>
      <c r="F45" s="92"/>
      <c r="G45" s="13"/>
    </row>
    <row r="46" spans="1:7" s="2" customFormat="1" ht="29.25" customHeight="1" x14ac:dyDescent="0.25">
      <c r="A46" s="1"/>
      <c r="B46" s="200" t="s">
        <v>7</v>
      </c>
      <c r="C46" s="201"/>
      <c r="D46" s="202"/>
      <c r="E46" s="93">
        <f>E14+E32</f>
        <v>40</v>
      </c>
      <c r="F46" s="93">
        <f>F14+F32</f>
        <v>25</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224</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31"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216</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218</v>
      </c>
      <c r="C7" s="211"/>
      <c r="D7" s="211"/>
      <c r="E7" s="211"/>
      <c r="F7" s="211"/>
      <c r="G7" s="211"/>
    </row>
    <row r="8" spans="1:7" s="87" customFormat="1" ht="21.75" customHeight="1" x14ac:dyDescent="0.25">
      <c r="B8" s="211" t="s">
        <v>211</v>
      </c>
      <c r="C8" s="211"/>
      <c r="D8" s="211"/>
      <c r="E8" s="211"/>
      <c r="F8" s="211"/>
      <c r="G8" s="211"/>
    </row>
    <row r="9" spans="1:7" s="87" customFormat="1" ht="21.75" customHeight="1" x14ac:dyDescent="0.25">
      <c r="B9" s="211" t="s">
        <v>212</v>
      </c>
      <c r="C9" s="211"/>
      <c r="D9" s="211"/>
      <c r="E9" s="211"/>
      <c r="F9" s="211"/>
      <c r="G9" s="211"/>
    </row>
    <row r="10" spans="1:7" s="87" customFormat="1" ht="21.75" customHeight="1" x14ac:dyDescent="0.25">
      <c r="B10" s="211" t="s">
        <v>219</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82</v>
      </c>
      <c r="B13" s="208" t="s">
        <v>83</v>
      </c>
      <c r="C13" s="209"/>
      <c r="D13" s="210"/>
      <c r="E13" s="125" t="s">
        <v>84</v>
      </c>
      <c r="F13" s="125" t="s">
        <v>85</v>
      </c>
      <c r="G13" s="125" t="s">
        <v>86</v>
      </c>
    </row>
    <row r="14" spans="1:7" s="2" customFormat="1" ht="87.6" customHeight="1" x14ac:dyDescent="0.25">
      <c r="A14" s="1" t="s">
        <v>0</v>
      </c>
      <c r="B14" s="203" t="s">
        <v>116</v>
      </c>
      <c r="C14" s="203"/>
      <c r="D14" s="203"/>
      <c r="E14" s="89">
        <f>E15+E19+E25+E28</f>
        <v>20</v>
      </c>
      <c r="F14" s="90">
        <f>ROUND(F15+F19+F25+F28,1)</f>
        <v>20</v>
      </c>
      <c r="G14" s="21"/>
    </row>
    <row r="15" spans="1:7" s="4" customFormat="1" ht="33.950000000000003" customHeight="1" x14ac:dyDescent="0.25">
      <c r="A15" s="3">
        <v>1</v>
      </c>
      <c r="B15" s="203" t="s">
        <v>117</v>
      </c>
      <c r="C15" s="203"/>
      <c r="D15" s="203"/>
      <c r="E15" s="89">
        <f>5-(E16+E17+E18)</f>
        <v>5</v>
      </c>
      <c r="F15" s="90">
        <f>ROUND(5-(F16+F17+F18),1)</f>
        <v>5</v>
      </c>
      <c r="G15" s="21"/>
    </row>
    <row r="16" spans="1:7" s="4" customFormat="1" ht="122.25" customHeight="1" x14ac:dyDescent="0.25">
      <c r="A16" s="3" t="s">
        <v>15</v>
      </c>
      <c r="B16" s="192" t="s">
        <v>155</v>
      </c>
      <c r="C16" s="193"/>
      <c r="D16" s="194"/>
      <c r="E16" s="109"/>
      <c r="F16" s="18"/>
      <c r="G16" s="3"/>
    </row>
    <row r="17" spans="1:7" s="22" customFormat="1" ht="105.75" customHeight="1" x14ac:dyDescent="0.25">
      <c r="A17" s="3" t="s">
        <v>16</v>
      </c>
      <c r="B17" s="192" t="s">
        <v>162</v>
      </c>
      <c r="C17" s="193"/>
      <c r="D17" s="194"/>
      <c r="E17" s="109"/>
      <c r="F17" s="18"/>
      <c r="G17" s="20"/>
    </row>
    <row r="18" spans="1:7" s="22" customFormat="1" ht="77.25" customHeight="1" x14ac:dyDescent="0.25">
      <c r="A18" s="3" t="s">
        <v>17</v>
      </c>
      <c r="B18" s="192" t="s">
        <v>143</v>
      </c>
      <c r="C18" s="193"/>
      <c r="D18" s="194"/>
      <c r="E18" s="109"/>
      <c r="F18" s="18"/>
      <c r="G18" s="3"/>
    </row>
    <row r="19" spans="1:7" s="22" customFormat="1" ht="48.95" customHeight="1" x14ac:dyDescent="0.25">
      <c r="A19" s="3">
        <v>2</v>
      </c>
      <c r="B19" s="189" t="s">
        <v>119</v>
      </c>
      <c r="C19" s="190"/>
      <c r="D19" s="191"/>
      <c r="E19" s="89">
        <f>6-(E20+E21+E22+E23+E24)</f>
        <v>6</v>
      </c>
      <c r="F19" s="90">
        <f>ROUND(6-(F20+F21+F22+F23+F24),1)</f>
        <v>6</v>
      </c>
      <c r="G19" s="20"/>
    </row>
    <row r="20" spans="1:7" s="22" customFormat="1" ht="35.1" customHeight="1" x14ac:dyDescent="0.25">
      <c r="A20" s="18" t="s">
        <v>18</v>
      </c>
      <c r="B20" s="192" t="s">
        <v>120</v>
      </c>
      <c r="C20" s="193"/>
      <c r="D20" s="194"/>
      <c r="E20" s="110"/>
      <c r="F20" s="18"/>
      <c r="G20" s="20"/>
    </row>
    <row r="21" spans="1:7" s="22" customFormat="1" ht="38.25" customHeight="1" x14ac:dyDescent="0.25">
      <c r="A21" s="18" t="s">
        <v>19</v>
      </c>
      <c r="B21" s="192" t="s">
        <v>121</v>
      </c>
      <c r="C21" s="193"/>
      <c r="D21" s="194"/>
      <c r="E21" s="110"/>
      <c r="F21" s="18"/>
      <c r="G21" s="26"/>
    </row>
    <row r="22" spans="1:7" s="22" customFormat="1" ht="48.75" customHeight="1" x14ac:dyDescent="0.25">
      <c r="A22" s="3" t="s">
        <v>20</v>
      </c>
      <c r="B22" s="192" t="s">
        <v>163</v>
      </c>
      <c r="C22" s="193"/>
      <c r="D22" s="194"/>
      <c r="E22" s="109"/>
      <c r="F22" s="18"/>
      <c r="G22" s="19"/>
    </row>
    <row r="23" spans="1:7" s="22" customFormat="1" ht="48.2" customHeight="1" x14ac:dyDescent="0.25">
      <c r="A23" s="3" t="s">
        <v>21</v>
      </c>
      <c r="B23" s="192" t="s">
        <v>144</v>
      </c>
      <c r="C23" s="193"/>
      <c r="D23" s="194"/>
      <c r="E23" s="109"/>
      <c r="F23" s="18"/>
      <c r="G23" s="19"/>
    </row>
    <row r="24" spans="1:7" s="22" customFormat="1" ht="40.15" customHeight="1" x14ac:dyDescent="0.25">
      <c r="A24" s="3" t="s">
        <v>22</v>
      </c>
      <c r="B24" s="192" t="s">
        <v>145</v>
      </c>
      <c r="C24" s="193"/>
      <c r="D24" s="194"/>
      <c r="E24" s="109"/>
      <c r="F24" s="18"/>
      <c r="G24" s="20"/>
    </row>
    <row r="25" spans="1:7" s="4" customFormat="1" ht="38.85" customHeight="1" x14ac:dyDescent="0.25">
      <c r="A25" s="3">
        <v>3</v>
      </c>
      <c r="B25" s="189" t="s">
        <v>124</v>
      </c>
      <c r="C25" s="190"/>
      <c r="D25" s="191"/>
      <c r="E25" s="89">
        <f>5-(E26+E27)</f>
        <v>5</v>
      </c>
      <c r="F25" s="90">
        <f>ROUND(5-(F26+F27),1)</f>
        <v>5</v>
      </c>
      <c r="G25" s="21"/>
    </row>
    <row r="26" spans="1:7" s="22" customFormat="1" ht="83.25" customHeight="1" x14ac:dyDescent="0.25">
      <c r="A26" s="3" t="s">
        <v>23</v>
      </c>
      <c r="B26" s="192" t="s">
        <v>125</v>
      </c>
      <c r="C26" s="193"/>
      <c r="D26" s="194"/>
      <c r="E26" s="109"/>
      <c r="F26" s="18"/>
      <c r="G26" s="20"/>
    </row>
    <row r="27" spans="1:7" s="22" customFormat="1" ht="57.6" customHeight="1" x14ac:dyDescent="0.25">
      <c r="A27" s="3" t="s">
        <v>24</v>
      </c>
      <c r="B27" s="192" t="s">
        <v>164</v>
      </c>
      <c r="C27" s="193"/>
      <c r="D27" s="194"/>
      <c r="E27" s="109"/>
      <c r="F27" s="18"/>
      <c r="G27" s="20"/>
    </row>
    <row r="28" spans="1:7" s="22" customFormat="1" ht="138" customHeight="1" x14ac:dyDescent="0.25">
      <c r="A28" s="91">
        <v>4</v>
      </c>
      <c r="B28" s="189" t="s">
        <v>126</v>
      </c>
      <c r="C28" s="190"/>
      <c r="D28" s="191"/>
      <c r="E28" s="89">
        <f>4-(E29+E30+E31)</f>
        <v>4</v>
      </c>
      <c r="F28" s="90">
        <f>ROUND(4-(F29+F30+F31),1)</f>
        <v>4</v>
      </c>
      <c r="G28" s="20"/>
    </row>
    <row r="29" spans="1:7" s="22" customFormat="1" ht="52.5" customHeight="1" x14ac:dyDescent="0.25">
      <c r="A29" s="3" t="s">
        <v>127</v>
      </c>
      <c r="B29" s="192" t="s">
        <v>128</v>
      </c>
      <c r="C29" s="193"/>
      <c r="D29" s="194"/>
      <c r="E29" s="109"/>
      <c r="F29" s="18"/>
      <c r="G29" s="20"/>
    </row>
    <row r="30" spans="1:7" s="22" customFormat="1" ht="49.5" customHeight="1" x14ac:dyDescent="0.25">
      <c r="A30" s="3" t="s">
        <v>129</v>
      </c>
      <c r="B30" s="192" t="s">
        <v>130</v>
      </c>
      <c r="C30" s="193"/>
      <c r="D30" s="194"/>
      <c r="E30" s="109"/>
      <c r="F30" s="18"/>
      <c r="G30" s="20"/>
    </row>
    <row r="31" spans="1:7" s="22" customFormat="1" ht="57" customHeight="1" x14ac:dyDescent="0.25">
      <c r="A31" s="3" t="s">
        <v>131</v>
      </c>
      <c r="B31" s="192" t="s">
        <v>132</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5</v>
      </c>
      <c r="G32" s="20"/>
    </row>
    <row r="33" spans="1:7" s="2" customFormat="1" ht="66.75" customHeight="1" x14ac:dyDescent="0.25">
      <c r="A33" s="3">
        <v>5</v>
      </c>
      <c r="B33" s="203" t="s">
        <v>57</v>
      </c>
      <c r="C33" s="203"/>
      <c r="D33" s="203"/>
      <c r="E33" s="89">
        <v>1</v>
      </c>
      <c r="F33" s="90">
        <f>IF(F34&gt;1,"1",F34)</f>
        <v>1</v>
      </c>
      <c r="G33" s="21"/>
    </row>
    <row r="34" spans="1:7" s="4" customFormat="1" ht="117" customHeight="1" x14ac:dyDescent="0.25">
      <c r="A34" s="3"/>
      <c r="B34" s="204" t="s">
        <v>146</v>
      </c>
      <c r="C34" s="204"/>
      <c r="D34" s="204"/>
      <c r="E34" s="89"/>
      <c r="F34" s="92">
        <v>1</v>
      </c>
      <c r="G34" s="21"/>
    </row>
    <row r="35" spans="1:7" s="22" customFormat="1" ht="30.75" customHeight="1" x14ac:dyDescent="0.25">
      <c r="A35" s="3">
        <v>6</v>
      </c>
      <c r="B35" s="189" t="s">
        <v>147</v>
      </c>
      <c r="C35" s="190"/>
      <c r="D35" s="191"/>
      <c r="E35" s="89">
        <v>2</v>
      </c>
      <c r="F35" s="90">
        <f>IF(F36&gt;2,"2",F36)</f>
        <v>0</v>
      </c>
      <c r="G35" s="28"/>
    </row>
    <row r="36" spans="1:7" s="22" customFormat="1" ht="48.2" customHeight="1" x14ac:dyDescent="0.25">
      <c r="A36" s="3"/>
      <c r="B36" s="197" t="s">
        <v>148</v>
      </c>
      <c r="C36" s="198"/>
      <c r="D36" s="199"/>
      <c r="E36" s="89"/>
      <c r="F36" s="92"/>
      <c r="G36" s="20"/>
    </row>
    <row r="37" spans="1:7" s="22" customFormat="1" ht="35.65" customHeight="1" x14ac:dyDescent="0.25">
      <c r="A37" s="3">
        <v>7</v>
      </c>
      <c r="B37" s="189" t="s">
        <v>136</v>
      </c>
      <c r="C37" s="190"/>
      <c r="D37" s="191"/>
      <c r="E37" s="89">
        <v>2</v>
      </c>
      <c r="F37" s="90">
        <f>IF(F38&gt;2,"2",F38)</f>
        <v>2</v>
      </c>
      <c r="G37" s="3"/>
    </row>
    <row r="38" spans="1:7" s="4" customFormat="1" ht="55.7" customHeight="1" x14ac:dyDescent="0.25">
      <c r="A38" s="3"/>
      <c r="B38" s="192" t="s">
        <v>149</v>
      </c>
      <c r="C38" s="193"/>
      <c r="D38" s="194"/>
      <c r="E38" s="89"/>
      <c r="F38" s="92">
        <v>2</v>
      </c>
      <c r="G38" s="21"/>
    </row>
    <row r="39" spans="1:7" s="22" customFormat="1" ht="40.700000000000003" customHeight="1" x14ac:dyDescent="0.25">
      <c r="A39" s="3">
        <v>8</v>
      </c>
      <c r="B39" s="189" t="s">
        <v>137</v>
      </c>
      <c r="C39" s="190"/>
      <c r="D39" s="191"/>
      <c r="E39" s="89">
        <v>2</v>
      </c>
      <c r="F39" s="90">
        <f>IF(F40&gt;2,"2",F40)</f>
        <v>2</v>
      </c>
      <c r="G39" s="20"/>
    </row>
    <row r="40" spans="1:7" s="22" customFormat="1" ht="66.75" customHeight="1" x14ac:dyDescent="0.25">
      <c r="A40" s="3"/>
      <c r="B40" s="192" t="s">
        <v>58</v>
      </c>
      <c r="C40" s="193"/>
      <c r="D40" s="194"/>
      <c r="E40" s="89"/>
      <c r="F40" s="92">
        <v>2</v>
      </c>
      <c r="G40" s="20"/>
    </row>
    <row r="41" spans="1:7" s="22" customFormat="1" ht="103.5" customHeight="1" x14ac:dyDescent="0.25">
      <c r="A41" s="3">
        <v>9</v>
      </c>
      <c r="B41" s="189" t="s">
        <v>165</v>
      </c>
      <c r="C41" s="190"/>
      <c r="D41" s="191"/>
      <c r="E41" s="89">
        <v>8</v>
      </c>
      <c r="F41" s="90" t="str">
        <f>IF(F42&gt;=8,"8",IF(F42&lt;8,"0"))</f>
        <v>0</v>
      </c>
      <c r="G41" s="20"/>
    </row>
    <row r="42" spans="1:7" s="22" customFormat="1" ht="118.5" customHeight="1" x14ac:dyDescent="0.25">
      <c r="A42" s="3"/>
      <c r="B42" s="192" t="s">
        <v>166</v>
      </c>
      <c r="C42" s="193"/>
      <c r="D42" s="194"/>
      <c r="E42" s="89"/>
      <c r="F42" s="92"/>
      <c r="G42" s="20"/>
    </row>
    <row r="43" spans="1:7" s="22" customFormat="1" ht="38.25" customHeight="1" x14ac:dyDescent="0.25">
      <c r="A43" s="3">
        <v>10</v>
      </c>
      <c r="B43" s="189" t="s">
        <v>150</v>
      </c>
      <c r="C43" s="190"/>
      <c r="D43" s="191"/>
      <c r="E43" s="89">
        <v>5</v>
      </c>
      <c r="F43" s="90">
        <f>IF(F44&gt;5,"5",F44)</f>
        <v>0</v>
      </c>
      <c r="G43" s="20"/>
    </row>
    <row r="44" spans="1:7" s="4" customFormat="1" ht="138.75" customHeight="1" x14ac:dyDescent="0.25">
      <c r="A44" s="3"/>
      <c r="B44" s="192" t="s">
        <v>151</v>
      </c>
      <c r="C44" s="193"/>
      <c r="D44" s="194"/>
      <c r="E44" s="89"/>
      <c r="F44" s="92"/>
      <c r="G44" s="21"/>
    </row>
    <row r="45" spans="1:7" s="2" customFormat="1" ht="24.75" customHeight="1" x14ac:dyDescent="0.25">
      <c r="A45" s="1"/>
      <c r="B45" s="200" t="s">
        <v>7</v>
      </c>
      <c r="C45" s="201"/>
      <c r="D45" s="202"/>
      <c r="E45" s="93">
        <f>E14+E32</f>
        <v>40</v>
      </c>
      <c r="F45" s="93">
        <f>F14+F32</f>
        <v>25</v>
      </c>
      <c r="G45" s="1"/>
    </row>
    <row r="46" spans="1:7" ht="9.75" customHeight="1" x14ac:dyDescent="0.25">
      <c r="C46" s="85"/>
      <c r="D46" s="85"/>
    </row>
    <row r="47" spans="1:7" ht="27.75" customHeight="1" x14ac:dyDescent="0.25">
      <c r="B47" s="195" t="s">
        <v>217</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215</v>
      </c>
      <c r="E49" s="186"/>
      <c r="F49" s="186"/>
      <c r="G49" s="186"/>
    </row>
    <row r="50" spans="4:7" ht="16.5" x14ac:dyDescent="0.25">
      <c r="D50" s="187" t="s">
        <v>8</v>
      </c>
      <c r="E50" s="187"/>
      <c r="F50" s="187"/>
      <c r="G50" s="187"/>
    </row>
    <row r="51" spans="4:7" x14ac:dyDescent="0.25">
      <c r="D51" s="185" t="s">
        <v>9</v>
      </c>
      <c r="E51" s="185"/>
      <c r="F51" s="185"/>
      <c r="G51" s="185"/>
    </row>
    <row r="56" spans="4:7" x14ac:dyDescent="0.25">
      <c r="E56" s="25" t="s">
        <v>214</v>
      </c>
      <c r="F56" s="95" t="s">
        <v>213</v>
      </c>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59</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207</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208</v>
      </c>
      <c r="C8" s="211"/>
      <c r="D8" s="211"/>
      <c r="E8" s="211"/>
      <c r="F8" s="211"/>
      <c r="G8" s="211"/>
    </row>
    <row r="9" spans="1:7" s="87" customFormat="1" ht="21.75" customHeight="1" x14ac:dyDescent="0.25">
      <c r="B9" s="211" t="s">
        <v>209</v>
      </c>
      <c r="C9" s="211"/>
      <c r="D9" s="211"/>
      <c r="E9" s="211"/>
      <c r="F9" s="211"/>
      <c r="G9" s="211"/>
    </row>
    <row r="10" spans="1:7" s="87" customFormat="1" ht="21.75" customHeight="1" x14ac:dyDescent="0.25">
      <c r="B10" s="211" t="s">
        <v>210</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82</v>
      </c>
      <c r="B13" s="208" t="s">
        <v>83</v>
      </c>
      <c r="C13" s="209"/>
      <c r="D13" s="210"/>
      <c r="E13" s="125" t="s">
        <v>84</v>
      </c>
      <c r="F13" s="125" t="s">
        <v>85</v>
      </c>
      <c r="G13" s="125" t="s">
        <v>86</v>
      </c>
    </row>
    <row r="14" spans="1:7" s="2" customFormat="1" ht="86.45" customHeight="1" x14ac:dyDescent="0.25">
      <c r="A14" s="1" t="s">
        <v>0</v>
      </c>
      <c r="B14" s="203" t="s">
        <v>116</v>
      </c>
      <c r="C14" s="203"/>
      <c r="D14" s="203"/>
      <c r="E14" s="89">
        <f>E15+E19+E25+E28</f>
        <v>20</v>
      </c>
      <c r="F14" s="90">
        <f>ROUND(F15+F19+F25+F28,1)</f>
        <v>20</v>
      </c>
      <c r="G14" s="21"/>
    </row>
    <row r="15" spans="1:7" s="4" customFormat="1" ht="28.15" customHeight="1" x14ac:dyDescent="0.25">
      <c r="A15" s="3">
        <v>1</v>
      </c>
      <c r="B15" s="203" t="s">
        <v>117</v>
      </c>
      <c r="C15" s="203"/>
      <c r="D15" s="203"/>
      <c r="E15" s="89">
        <f>5-(E16+E17+E18)</f>
        <v>5</v>
      </c>
      <c r="F15" s="90">
        <f>ROUND(5-(F16+F17+F18),1)</f>
        <v>5</v>
      </c>
      <c r="G15" s="21"/>
    </row>
    <row r="16" spans="1:7" s="4" customFormat="1" ht="120.75" customHeight="1" x14ac:dyDescent="0.25">
      <c r="A16" s="3" t="s">
        <v>15</v>
      </c>
      <c r="B16" s="192" t="s">
        <v>155</v>
      </c>
      <c r="C16" s="193"/>
      <c r="D16" s="194"/>
      <c r="E16" s="109"/>
      <c r="F16" s="18"/>
      <c r="G16" s="3"/>
    </row>
    <row r="17" spans="1:7" s="22" customFormat="1" ht="65.25" customHeight="1" x14ac:dyDescent="0.25">
      <c r="A17" s="3" t="s">
        <v>16</v>
      </c>
      <c r="B17" s="192" t="s">
        <v>156</v>
      </c>
      <c r="C17" s="193"/>
      <c r="D17" s="194"/>
      <c r="E17" s="109"/>
      <c r="F17" s="18"/>
      <c r="G17" s="20"/>
    </row>
    <row r="18" spans="1:7" s="22" customFormat="1" ht="70.7" customHeight="1" x14ac:dyDescent="0.25">
      <c r="A18" s="3" t="s">
        <v>17</v>
      </c>
      <c r="B18" s="192" t="s">
        <v>143</v>
      </c>
      <c r="C18" s="193"/>
      <c r="D18" s="194"/>
      <c r="E18" s="109"/>
      <c r="F18" s="18"/>
      <c r="G18" s="20"/>
    </row>
    <row r="19" spans="1:7" s="22" customFormat="1" ht="53.25" customHeight="1" x14ac:dyDescent="0.25">
      <c r="A19" s="3">
        <v>2</v>
      </c>
      <c r="B19" s="189" t="s">
        <v>119</v>
      </c>
      <c r="C19" s="190"/>
      <c r="D19" s="191"/>
      <c r="E19" s="89">
        <f>6-(E20+E21+E22+E23+E24)</f>
        <v>6</v>
      </c>
      <c r="F19" s="90">
        <f>ROUND(6-(F20+F21+F22+F23+F24),1)</f>
        <v>6</v>
      </c>
      <c r="G19" s="20"/>
    </row>
    <row r="20" spans="1:7" s="22" customFormat="1" ht="38.85" customHeight="1" x14ac:dyDescent="0.25">
      <c r="A20" s="18" t="s">
        <v>18</v>
      </c>
      <c r="B20" s="192" t="s">
        <v>120</v>
      </c>
      <c r="C20" s="193"/>
      <c r="D20" s="194"/>
      <c r="E20" s="110"/>
      <c r="F20" s="18"/>
      <c r="G20" s="20"/>
    </row>
    <row r="21" spans="1:7" s="22" customFormat="1" ht="38.25" customHeight="1" x14ac:dyDescent="0.25">
      <c r="A21" s="18" t="s">
        <v>19</v>
      </c>
      <c r="B21" s="192" t="s">
        <v>121</v>
      </c>
      <c r="C21" s="193"/>
      <c r="D21" s="194"/>
      <c r="E21" s="110"/>
      <c r="F21" s="18"/>
      <c r="G21" s="26"/>
    </row>
    <row r="22" spans="1:7" s="22" customFormat="1" ht="56.25" customHeight="1" x14ac:dyDescent="0.25">
      <c r="A22" s="3" t="s">
        <v>20</v>
      </c>
      <c r="B22" s="192" t="s">
        <v>152</v>
      </c>
      <c r="C22" s="193"/>
      <c r="D22" s="194"/>
      <c r="E22" s="109"/>
      <c r="F22" s="18"/>
      <c r="G22" s="19"/>
    </row>
    <row r="23" spans="1:7" s="22" customFormat="1" ht="66.400000000000006" customHeight="1" x14ac:dyDescent="0.25">
      <c r="A23" s="3" t="s">
        <v>21</v>
      </c>
      <c r="B23" s="192" t="s">
        <v>144</v>
      </c>
      <c r="C23" s="193"/>
      <c r="D23" s="194"/>
      <c r="E23" s="109"/>
      <c r="F23" s="18"/>
      <c r="G23" s="19"/>
    </row>
    <row r="24" spans="1:7" s="22" customFormat="1" ht="25.7" customHeight="1" x14ac:dyDescent="0.25">
      <c r="A24" s="3" t="s">
        <v>22</v>
      </c>
      <c r="B24" s="192" t="s">
        <v>123</v>
      </c>
      <c r="C24" s="193"/>
      <c r="D24" s="194"/>
      <c r="E24" s="109"/>
      <c r="F24" s="18"/>
      <c r="G24" s="20"/>
    </row>
    <row r="25" spans="1:7" s="4" customFormat="1" ht="48.2" customHeight="1" x14ac:dyDescent="0.25">
      <c r="A25" s="3">
        <v>3</v>
      </c>
      <c r="B25" s="189" t="s">
        <v>124</v>
      </c>
      <c r="C25" s="190"/>
      <c r="D25" s="191"/>
      <c r="E25" s="89">
        <f>5-(E26+E27)</f>
        <v>5</v>
      </c>
      <c r="F25" s="90">
        <f>ROUND(5-(F26+F27),1)</f>
        <v>5</v>
      </c>
      <c r="G25" s="21"/>
    </row>
    <row r="26" spans="1:7" s="22" customFormat="1" ht="65.25" customHeight="1" x14ac:dyDescent="0.25">
      <c r="A26" s="3" t="s">
        <v>23</v>
      </c>
      <c r="B26" s="192" t="s">
        <v>125</v>
      </c>
      <c r="C26" s="193"/>
      <c r="D26" s="194"/>
      <c r="E26" s="109"/>
      <c r="F26" s="18"/>
      <c r="G26" s="18"/>
    </row>
    <row r="27" spans="1:7" s="22" customFormat="1" ht="59.45" customHeight="1" x14ac:dyDescent="0.25">
      <c r="A27" s="3" t="s">
        <v>24</v>
      </c>
      <c r="B27" s="192" t="s">
        <v>153</v>
      </c>
      <c r="C27" s="193"/>
      <c r="D27" s="194"/>
      <c r="E27" s="109"/>
      <c r="F27" s="18"/>
      <c r="G27" s="20"/>
    </row>
    <row r="28" spans="1:7" s="22" customFormat="1" ht="139.5" customHeight="1" x14ac:dyDescent="0.25">
      <c r="A28" s="91">
        <v>4</v>
      </c>
      <c r="B28" s="189" t="s">
        <v>126</v>
      </c>
      <c r="C28" s="190"/>
      <c r="D28" s="191"/>
      <c r="E28" s="89">
        <f>4-(E29+E30+E31)</f>
        <v>4</v>
      </c>
      <c r="F28" s="90">
        <f>ROUND(4-(F29+F30+F31),1)</f>
        <v>4</v>
      </c>
      <c r="G28" s="20"/>
    </row>
    <row r="29" spans="1:7" s="22" customFormat="1" ht="51" customHeight="1" x14ac:dyDescent="0.25">
      <c r="A29" s="3" t="s">
        <v>127</v>
      </c>
      <c r="B29" s="192" t="s">
        <v>128</v>
      </c>
      <c r="C29" s="193"/>
      <c r="D29" s="194"/>
      <c r="E29" s="109"/>
      <c r="F29" s="18"/>
      <c r="G29" s="20"/>
    </row>
    <row r="30" spans="1:7" s="22" customFormat="1" ht="51.75" customHeight="1" x14ac:dyDescent="0.25">
      <c r="A30" s="3" t="s">
        <v>129</v>
      </c>
      <c r="B30" s="192" t="s">
        <v>130</v>
      </c>
      <c r="C30" s="193"/>
      <c r="D30" s="194"/>
      <c r="E30" s="109"/>
      <c r="F30" s="18"/>
      <c r="G30" s="18"/>
    </row>
    <row r="31" spans="1:7" s="22" customFormat="1" ht="54" customHeight="1" x14ac:dyDescent="0.25">
      <c r="A31" s="3" t="s">
        <v>131</v>
      </c>
      <c r="B31" s="192" t="s">
        <v>132</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57</v>
      </c>
      <c r="C33" s="203"/>
      <c r="D33" s="203"/>
      <c r="E33" s="89">
        <v>1</v>
      </c>
      <c r="F33" s="90">
        <v>1</v>
      </c>
      <c r="G33" s="21"/>
    </row>
    <row r="34" spans="1:7" s="4" customFormat="1" ht="50.25" customHeight="1" x14ac:dyDescent="0.25">
      <c r="A34" s="3"/>
      <c r="B34" s="204" t="s">
        <v>154</v>
      </c>
      <c r="C34" s="204"/>
      <c r="D34" s="204"/>
      <c r="E34" s="89"/>
      <c r="F34" s="92">
        <v>1</v>
      </c>
      <c r="G34" s="21"/>
    </row>
    <row r="35" spans="1:7" s="22" customFormat="1" ht="33" customHeight="1" x14ac:dyDescent="0.25">
      <c r="A35" s="3">
        <v>6</v>
      </c>
      <c r="B35" s="189" t="s">
        <v>147</v>
      </c>
      <c r="C35" s="190"/>
      <c r="D35" s="191"/>
      <c r="E35" s="89">
        <v>2</v>
      </c>
      <c r="F35" s="90">
        <f>IF(F36&gt;2,"2",F36)</f>
        <v>0</v>
      </c>
      <c r="G35" s="20"/>
    </row>
    <row r="36" spans="1:7" s="22" customFormat="1" ht="51.4" customHeight="1" x14ac:dyDescent="0.25">
      <c r="A36" s="3"/>
      <c r="B36" s="197" t="s">
        <v>148</v>
      </c>
      <c r="C36" s="198"/>
      <c r="D36" s="199"/>
      <c r="E36" s="89"/>
      <c r="F36" s="92"/>
      <c r="G36" s="20"/>
    </row>
    <row r="37" spans="1:7" s="22" customFormat="1" ht="41.25" customHeight="1" x14ac:dyDescent="0.25">
      <c r="A37" s="3">
        <v>7</v>
      </c>
      <c r="B37" s="189" t="s">
        <v>136</v>
      </c>
      <c r="C37" s="190"/>
      <c r="D37" s="191"/>
      <c r="E37" s="89">
        <v>2</v>
      </c>
      <c r="F37" s="90">
        <v>2</v>
      </c>
      <c r="G37" s="20"/>
    </row>
    <row r="38" spans="1:7" s="4" customFormat="1" ht="48.2" customHeight="1" x14ac:dyDescent="0.25">
      <c r="A38" s="3"/>
      <c r="B38" s="192" t="s">
        <v>60</v>
      </c>
      <c r="C38" s="193"/>
      <c r="D38" s="194"/>
      <c r="E38" s="89"/>
      <c r="F38" s="92">
        <v>2</v>
      </c>
      <c r="G38" s="21"/>
    </row>
    <row r="39" spans="1:7" s="22" customFormat="1" ht="49.5" customHeight="1" x14ac:dyDescent="0.25">
      <c r="A39" s="3">
        <v>8</v>
      </c>
      <c r="B39" s="189" t="s">
        <v>137</v>
      </c>
      <c r="C39" s="190"/>
      <c r="D39" s="191"/>
      <c r="E39" s="89">
        <v>2</v>
      </c>
      <c r="F39" s="90">
        <v>2</v>
      </c>
      <c r="G39" s="20"/>
    </row>
    <row r="40" spans="1:7" s="22" customFormat="1" ht="69.75" customHeight="1" x14ac:dyDescent="0.25">
      <c r="A40" s="3"/>
      <c r="B40" s="192" t="s">
        <v>58</v>
      </c>
      <c r="C40" s="193"/>
      <c r="D40" s="194"/>
      <c r="E40" s="89"/>
      <c r="F40" s="92">
        <v>2</v>
      </c>
      <c r="G40" s="20"/>
    </row>
    <row r="41" spans="1:7" s="22" customFormat="1" ht="105" customHeight="1" x14ac:dyDescent="0.3">
      <c r="A41" s="111">
        <v>9</v>
      </c>
      <c r="B41" s="218" t="s">
        <v>157</v>
      </c>
      <c r="C41" s="219"/>
      <c r="D41" s="220"/>
      <c r="E41" s="112">
        <v>8</v>
      </c>
      <c r="F41" s="90" t="str">
        <f>IF(F42&gt;=8,"8",IF(F42&lt;8,"0"))</f>
        <v>0</v>
      </c>
      <c r="G41" s="20"/>
    </row>
    <row r="42" spans="1:7" s="22" customFormat="1" ht="105.75" customHeight="1" x14ac:dyDescent="0.25">
      <c r="A42" s="111"/>
      <c r="B42" s="221" t="s">
        <v>158</v>
      </c>
      <c r="C42" s="222"/>
      <c r="D42" s="223"/>
      <c r="E42" s="112"/>
      <c r="F42" s="113"/>
      <c r="G42" s="20"/>
    </row>
    <row r="43" spans="1:7" s="22" customFormat="1" ht="41.25" customHeight="1" x14ac:dyDescent="0.25">
      <c r="A43" s="3">
        <v>10</v>
      </c>
      <c r="B43" s="189" t="s">
        <v>150</v>
      </c>
      <c r="C43" s="190"/>
      <c r="D43" s="191"/>
      <c r="E43" s="89">
        <v>5</v>
      </c>
      <c r="F43" s="90">
        <f>IF(F44&gt;5,"5",F44)</f>
        <v>0</v>
      </c>
      <c r="G43" s="20"/>
    </row>
    <row r="44" spans="1:7" s="4" customFormat="1" ht="135.75" customHeight="1" x14ac:dyDescent="0.25">
      <c r="A44" s="3"/>
      <c r="B44" s="192" t="s">
        <v>151</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61</v>
      </c>
      <c r="B48" s="224"/>
      <c r="C48" s="224"/>
      <c r="D48" s="224"/>
      <c r="E48" s="224"/>
      <c r="F48" s="224"/>
      <c r="G48" s="224"/>
    </row>
    <row r="49" spans="2:7" s="86" customFormat="1" ht="20.25" customHeight="1" x14ac:dyDescent="0.25">
      <c r="B49" s="94"/>
      <c r="C49" s="94"/>
      <c r="D49" s="186" t="s">
        <v>62</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2020-03-25T09:12:22Z</dcterms:modified>
</cp:coreProperties>
</file>